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ELL\Documents\DBL\DBL\"/>
    </mc:Choice>
  </mc:AlternateContent>
  <xr:revisionPtr revIDLastSave="0" documentId="13_ncr:1_{55C13C6C-7BEE-4D98-8CDE-78EF57BE1FC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Table S13" sheetId="4" r:id="rId1"/>
    <sheet name="Table S14" sheetId="3" r:id="rId2"/>
    <sheet name="Table S15" sheetId="1" r:id="rId3"/>
  </sheets>
  <definedNames>
    <definedName name="_Hlk200285783" localSheetId="2">'Table S15'!$A$2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4" l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1" i="4"/>
  <c r="E10" i="4"/>
  <c r="E9" i="4"/>
  <c r="E8" i="4"/>
  <c r="E7" i="4"/>
  <c r="E6" i="4"/>
  <c r="E5" i="4"/>
  <c r="E4" i="4"/>
  <c r="E3" i="4"/>
</calcChain>
</file>

<file path=xl/sharedStrings.xml><?xml version="1.0" encoding="utf-8"?>
<sst xmlns="http://schemas.openxmlformats.org/spreadsheetml/2006/main" count="198" uniqueCount="189">
  <si>
    <t>Sample</t>
  </si>
  <si>
    <t>N</t>
  </si>
  <si>
    <t>k</t>
  </si>
  <si>
    <t>H</t>
  </si>
  <si>
    <t>S</t>
  </si>
  <si>
    <t>Sv</t>
  </si>
  <si>
    <t>Sp</t>
  </si>
  <si>
    <t>η</t>
  </si>
  <si>
    <t>π</t>
  </si>
  <si>
    <t>Ka</t>
  </si>
  <si>
    <t>Ks</t>
  </si>
  <si>
    <t>Ka/Ks</t>
  </si>
  <si>
    <t>CMB</t>
  </si>
  <si>
    <t>Bangladesh</t>
  </si>
  <si>
    <t>Cambodia</t>
  </si>
  <si>
    <t>Congo</t>
  </si>
  <si>
    <t>Ghana</t>
  </si>
  <si>
    <t>Guinea</t>
  </si>
  <si>
    <t>Kenya</t>
  </si>
  <si>
    <t>Laos</t>
  </si>
  <si>
    <t>Malawi</t>
  </si>
  <si>
    <t>Mali</t>
  </si>
  <si>
    <t>Myanmar</t>
  </si>
  <si>
    <t>Senegal</t>
  </si>
  <si>
    <t>Thailand</t>
  </si>
  <si>
    <t>Vietnam</t>
  </si>
  <si>
    <t>Condons</t>
  </si>
  <si>
    <t>ns</t>
  </si>
  <si>
    <t>Y91D</t>
  </si>
  <si>
    <t>S117G</t>
  </si>
  <si>
    <t>E147K</t>
  </si>
  <si>
    <t>K151E</t>
  </si>
  <si>
    <t>G152D</t>
  </si>
  <si>
    <t>K154Q</t>
  </si>
  <si>
    <t>V156A</t>
  </si>
  <si>
    <t>L157P</t>
  </si>
  <si>
    <t>S158N</t>
  </si>
  <si>
    <t>P161L</t>
  </si>
  <si>
    <t>N163D</t>
  </si>
  <si>
    <t>S164F</t>
  </si>
  <si>
    <t>N168K</t>
  </si>
  <si>
    <t>G169R</t>
  </si>
  <si>
    <t>A175T</t>
  </si>
  <si>
    <t>S179I</t>
  </si>
  <si>
    <t>T193K</t>
  </si>
  <si>
    <t>K202Q / N</t>
  </si>
  <si>
    <t>E210Q</t>
  </si>
  <si>
    <t>N267Y / T</t>
  </si>
  <si>
    <t>R277C / D / G</t>
  </si>
  <si>
    <t>N278K</t>
  </si>
  <si>
    <t>D349N</t>
  </si>
  <si>
    <t>K352E</t>
  </si>
  <si>
    <t>I356V</t>
  </si>
  <si>
    <t>Q357I / R</t>
  </si>
  <si>
    <t>F359I</t>
  </si>
  <si>
    <t>D363N</t>
  </si>
  <si>
    <t>K372N / I / E</t>
  </si>
  <si>
    <t>E378D / G</t>
  </si>
  <si>
    <t>I414R / K</t>
  </si>
  <si>
    <t>K442N</t>
  </si>
  <si>
    <t>T463U</t>
  </si>
  <si>
    <t>S467T</t>
  </si>
  <si>
    <t>V473G</t>
  </si>
  <si>
    <t>D480N</t>
  </si>
  <si>
    <t>V501A</t>
  </si>
  <si>
    <t>L547V</t>
  </si>
  <si>
    <t>D608Y</t>
  </si>
  <si>
    <t>D611H</t>
  </si>
  <si>
    <t>K623E</t>
  </si>
  <si>
    <t>441~582</t>
    <phoneticPr fontId="3" type="noConversion"/>
  </si>
  <si>
    <t>481</t>
  </si>
  <si>
    <t>478</t>
  </si>
  <si>
    <t>469</t>
  </si>
  <si>
    <t>45/58</t>
  </si>
  <si>
    <t>477</t>
  </si>
  <si>
    <t>14.81/0.21</t>
  </si>
  <si>
    <t>9.25/11.93</t>
  </si>
  <si>
    <t>0.20/1.85/70.37</t>
  </si>
  <si>
    <t>0.20/21.40</t>
  </si>
  <si>
    <t>79.83/27.57</t>
  </si>
  <si>
    <t>0.20/70.37</t>
  </si>
  <si>
    <t>0.62/0.82/34.16</t>
  </si>
  <si>
    <t>72/1</t>
  </si>
  <si>
    <t>1/9/342</t>
  </si>
  <si>
    <t>1/104</t>
  </si>
  <si>
    <t>3/4/166</t>
  </si>
  <si>
    <t>1/342</t>
  </si>
  <si>
    <t>388/134</t>
  </si>
  <si>
    <r>
      <t>Frequency</t>
    </r>
    <r>
      <rPr>
        <sz val="11"/>
        <color theme="1"/>
        <rFont val="宋体"/>
        <family val="3"/>
        <charset val="134"/>
      </rPr>
      <t xml:space="preserve">(%) </t>
    </r>
    <r>
      <rPr>
        <sz val="11"/>
        <color theme="1"/>
        <rFont val="Times New Roman"/>
        <family val="1"/>
      </rPr>
      <t>n=486</t>
    </r>
  </si>
  <si>
    <r>
      <t>Hd</t>
    </r>
    <r>
      <rPr>
        <sz val="11"/>
        <color rgb="FF000000"/>
        <rFont val="宋体"/>
        <family val="3"/>
        <charset val="134"/>
      </rPr>
      <t>±</t>
    </r>
    <r>
      <rPr>
        <sz val="11"/>
        <color rgb="FF000000"/>
        <rFont val="Times New Roman"/>
        <family val="1"/>
      </rPr>
      <t>SD</t>
    </r>
  </si>
  <si>
    <r>
      <t>D</t>
    </r>
    <r>
      <rPr>
        <vertAlign val="superscript"/>
        <sz val="11"/>
        <color rgb="FF000000"/>
        <rFont val="Times New Roman"/>
        <family val="1"/>
      </rPr>
      <t>a</t>
    </r>
  </si>
  <si>
    <r>
      <t>D</t>
    </r>
    <r>
      <rPr>
        <vertAlign val="superscript"/>
        <sz val="11"/>
        <color rgb="FF000000"/>
        <rFont val="Times New Roman"/>
        <family val="1"/>
      </rPr>
      <t>*b</t>
    </r>
  </si>
  <si>
    <r>
      <t>F</t>
    </r>
    <r>
      <rPr>
        <vertAlign val="superscript"/>
        <sz val="11"/>
        <color rgb="FF000000"/>
        <rFont val="Times New Roman"/>
        <family val="1"/>
      </rPr>
      <t>*c</t>
    </r>
  </si>
  <si>
    <r>
      <t>0.946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0.023</t>
    </r>
  </si>
  <si>
    <r>
      <t>0.984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0.013</t>
    </r>
  </si>
  <si>
    <r>
      <t>0.949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 xml:space="preserve"> 0.017</t>
    </r>
  </si>
  <si>
    <r>
      <t>0.989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 xml:space="preserve"> 0.013</t>
    </r>
  </si>
  <si>
    <r>
      <t>0.991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 xml:space="preserve"> 0.003</t>
    </r>
  </si>
  <si>
    <r>
      <t>0.998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0.009</t>
    </r>
  </si>
  <si>
    <r>
      <t>0.975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0.021</t>
    </r>
  </si>
  <si>
    <r>
      <t>0.992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0.007</t>
    </r>
  </si>
  <si>
    <r>
      <t>0.926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0.039</t>
    </r>
  </si>
  <si>
    <r>
      <t>0.991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 xml:space="preserve"> 0.011</t>
    </r>
  </si>
  <si>
    <r>
      <t>0.963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0.018</t>
    </r>
  </si>
  <si>
    <r>
      <t>0.979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 xml:space="preserve"> 0.013</t>
    </r>
  </si>
  <si>
    <r>
      <t>0.920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0.032</t>
    </r>
  </si>
  <si>
    <r>
      <t>0.775</t>
    </r>
    <r>
      <rPr>
        <sz val="11"/>
        <color theme="1"/>
        <rFont val="宋体"/>
        <family val="3"/>
        <charset val="134"/>
      </rPr>
      <t>±</t>
    </r>
    <r>
      <rPr>
        <sz val="11"/>
        <color theme="1"/>
        <rFont val="Times New Roman"/>
        <family val="1"/>
      </rPr>
      <t>0.076</t>
    </r>
  </si>
  <si>
    <r>
      <t>N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Number of sequences used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>K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Average number of nucleotide differences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>H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Number of Haplotypes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Hd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Haplotype (gene) diversity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SD</t>
    </r>
    <r>
      <rPr>
        <sz val="11"/>
        <color theme="1"/>
        <rFont val="等线"/>
        <family val="1"/>
        <charset val="134"/>
      </rPr>
      <t>：</t>
    </r>
    <r>
      <rPr>
        <sz val="11"/>
        <color theme="1"/>
        <rFont val="Times New Roman"/>
        <family val="1"/>
      </rPr>
      <t>Standard Deviation of Haplotype diversity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S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Number of polymorphic (segregating) sites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Sv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the number of singleton sites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Sp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the number of informative-parsimonious sites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η</t>
    </r>
    <r>
      <rPr>
        <sz val="11"/>
        <color theme="1"/>
        <rFont val="等线"/>
        <family val="1"/>
        <charset val="134"/>
      </rPr>
      <t>（</t>
    </r>
    <r>
      <rPr>
        <sz val="11"/>
        <color theme="1"/>
        <rFont val="Times New Roman"/>
        <family val="1"/>
      </rPr>
      <t>Eta</t>
    </r>
    <r>
      <rPr>
        <sz val="11"/>
        <color theme="1"/>
        <rFont val="等线"/>
        <family val="1"/>
        <charset val="134"/>
      </rPr>
      <t>），</t>
    </r>
    <r>
      <rPr>
        <sz val="11"/>
        <color theme="1"/>
        <rFont val="Times New Roman"/>
        <family val="1"/>
      </rPr>
      <t>Total number of mutations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π</t>
    </r>
    <r>
      <rPr>
        <sz val="11"/>
        <color theme="1"/>
        <rFont val="等线"/>
        <family val="1"/>
        <charset val="134"/>
      </rPr>
      <t>（</t>
    </r>
    <r>
      <rPr>
        <sz val="11"/>
        <color theme="1"/>
        <rFont val="Times New Roman"/>
        <family val="1"/>
      </rPr>
      <t>pi</t>
    </r>
    <r>
      <rPr>
        <sz val="11"/>
        <color theme="1"/>
        <rFont val="等线"/>
        <family val="1"/>
        <charset val="134"/>
      </rPr>
      <t>），</t>
    </r>
    <r>
      <rPr>
        <sz val="11"/>
        <color theme="1"/>
        <rFont val="Times New Roman"/>
        <family val="1"/>
      </rPr>
      <t>Nucleotide diversity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Ka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the rates of non-synonymous substitutions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Ks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the rates of synonymous substitutions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Ka/Ks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the ratio of non-synonymous to synonymous mutations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Da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Tajima’D test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D*b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Fu and Li's D* test statistic</t>
    </r>
    <r>
      <rPr>
        <sz val="11"/>
        <color theme="1"/>
        <rFont val="等线"/>
        <family val="1"/>
        <charset val="134"/>
      </rPr>
      <t>；</t>
    </r>
    <r>
      <rPr>
        <sz val="11"/>
        <color theme="1"/>
        <rFont val="Times New Roman"/>
        <family val="1"/>
      </rPr>
      <t>F*c</t>
    </r>
    <r>
      <rPr>
        <sz val="11"/>
        <color theme="1"/>
        <rFont val="等线"/>
        <family val="1"/>
        <charset val="134"/>
      </rPr>
      <t>，</t>
    </r>
    <r>
      <rPr>
        <sz val="11"/>
        <color theme="1"/>
        <rFont val="Times New Roman"/>
        <family val="1"/>
      </rPr>
      <t>Fu and Li's F* test statistic</t>
    </r>
  </si>
  <si>
    <t>Mutation counts and frequencies were calculated from 486 sequences belonging to the DBLMSP1-1 genotype, including 36 samples from the China–Myanmar border and 450 from 14 other malaria-endemic countries.</t>
  </si>
  <si>
    <t>Modular Name</t>
  </si>
  <si>
    <t>Position</t>
  </si>
  <si>
    <t>Sequence</t>
  </si>
  <si>
    <r>
      <t>Length</t>
    </r>
    <r>
      <rPr>
        <b/>
        <sz val="11"/>
        <color theme="1"/>
        <rFont val="等线"/>
        <family val="2"/>
        <charset val="134"/>
      </rPr>
      <t>（</t>
    </r>
    <r>
      <rPr>
        <b/>
        <sz val="11"/>
        <color theme="1"/>
        <rFont val="Times New Roman"/>
        <family val="1"/>
      </rPr>
      <t>bp</t>
    </r>
    <r>
      <rPr>
        <b/>
        <sz val="11"/>
        <color theme="1"/>
        <rFont val="等线"/>
        <family val="2"/>
        <charset val="134"/>
      </rPr>
      <t>）</t>
    </r>
  </si>
  <si>
    <t>The Gambia</t>
  </si>
  <si>
    <t>DBLMSP1</t>
    <phoneticPr fontId="3" type="noConversion"/>
  </si>
  <si>
    <t>1-CONSERVED MODULE
(upstream)</t>
    <phoneticPr fontId="3" type="noConversion"/>
  </si>
  <si>
    <t>1~513</t>
    <phoneticPr fontId="3" type="noConversion"/>
  </si>
  <si>
    <t>ATGAAGAAAATATATAGTATTTTCTTTTCTTTATTTATTTTGAATCTTCATATATATATAAAAAATATCAAATGCAATGACCTAATAAATTATAATGATTCGAATCTAAGAAACGGATTACTAAATAATAGTTTAGATTTAACAAATGGATTAAATAACAAAGATAACAGTTTTATTGATTCTAAAATTGAAGAACATGAAAATAAATCTTACCAAAATAAAGATAATAATATCTCTATCGTTGGACAAGATGTGCCTATTACATCGGTATATTCTTCTAAAATTATAAATGCTAATGATTTAGAAGGAAATAGTATTGACGATACTAAAGGTCTTAGTGTTACTAATAGTGGATTTGATGATGGTAGTGCTTTTGGTGGTGGACTCCCTTTTTCTGGTTATTCTCCTCTACAAGGAAATCATAATAAATGTCCTGATGAAAATTTTTGTAAGGGTATTAAAAATGTCTTATCCTGTCCTCCAAAAAATTCTACTGGTAGAAATGGGGATTGG</t>
    <phoneticPr fontId="3" type="noConversion"/>
  </si>
  <si>
    <t>1-MOUDLE1</t>
    <phoneticPr fontId="3" type="noConversion"/>
  </si>
  <si>
    <t>439~507</t>
    <phoneticPr fontId="3" type="noConversion"/>
  </si>
  <si>
    <t>AAAAATTTTTGTAATGGTATTCAAAATGTGCCTAATTGTCCTCTAAAAAATTTCACTGGTACAAAAGGT</t>
    <phoneticPr fontId="3" type="noConversion"/>
  </si>
  <si>
    <t>1-MOUDLE2a</t>
    <phoneticPr fontId="3" type="noConversion"/>
  </si>
  <si>
    <t>514~719</t>
    <phoneticPr fontId="3" type="noConversion"/>
  </si>
  <si>
    <t>ATTAGTGTGGCTGTTAAAGAAAGTTCAACTACAAATAAAGGTGTTCTTGTTCCCCCCAGAAGAACAAAATTATGTCTAAGAAATATTAACAAGGTTTGGCATCGAATCAAAGACGAGAAAAATTTTAAAGAAGAATTTGTTAAAGTTGCTTTAGGAGAATCAAATGCTTTAATGAAACATTATAAAGAAAAAAATCT</t>
    <phoneticPr fontId="3" type="noConversion"/>
  </si>
  <si>
    <t>1-MOUDLE2b</t>
    <phoneticPr fontId="3" type="noConversion"/>
  </si>
  <si>
    <t>GCTAGCTCAAATGTCAGAAATTTCTTAACAGTTAATAAAGGTGTCCTTGTTCCCCCAAGAAGAAAACAAATGTGTTTTAGAATTAATATAAACAATTTTCCTGAATTAAAAAAAACTGAAGGTAAATTTGAAAATTTCATTTACTCATCTGCAGGTTCTGAAGCTAAACAATTAATAAAATTATATGGTAATAACACAGAAAAAGC</t>
    <phoneticPr fontId="3" type="noConversion"/>
  </si>
  <si>
    <t>1-MOUDLE3a</t>
    <phoneticPr fontId="3" type="noConversion"/>
  </si>
  <si>
    <t>720~981</t>
    <phoneticPr fontId="3" type="noConversion"/>
  </si>
  <si>
    <t>GAATGCCCTTACAGCTATAAAATATGGATTTTCAGATATGGGAGATATAATAAAGGGAACAGACCTAATTGACTATCAAATTACTAAAAATATAAATAGGGCATTAGATAAAATATTACGTAATGAAACAAGTAATGACAAAATTAAAAAACGTGTAGACTGGTGGGAAGCTAATAAAAGTGCATTCTGGGATGCATTCATGTGTGGATATAAAGTTCATATCGGAAATAAACCATGTCCAGAACATGATAATATGGACAGA</t>
    <phoneticPr fontId="3" type="noConversion"/>
  </si>
  <si>
    <t>1-MOUDLE3b</t>
    <phoneticPr fontId="3" type="noConversion"/>
  </si>
  <si>
    <t>ACTTCAAGCAATGAAATATGGTTTTGCCGATATTGGAAATATTGTCCAAGGAAATGACATGATAGATACACCAACTTCTAATAAAACAAAAACATATTTGGAAGAAGTACTCGGAAAACAATATAAAAATGTTAATGATCCAAAAGATGCTAAAACCTGGTGGATTCAAAACAAACATCGTGTTTGGGATGCAATGATGTGTGGATATAAAGTTCATATCGGAAATAAACCATGTCCAGAACATGATAATATGGACAGA</t>
    <phoneticPr fontId="3" type="noConversion"/>
  </si>
  <si>
    <t>1-MOUDLE3c</t>
    <phoneticPr fontId="3" type="noConversion"/>
  </si>
  <si>
    <t>TCATCAAGCTATAAGATATAGTTTTGCAGATATTGGAAATATTATTAGAGGAGATGACATGATGGATACACCTACGTCAAAAGAAACCATAACATATTTAGAAAAAGTACTTAAAATTTATAATGAAAATAATGATAAACCAAAAGATGCAAAAAAATGGTGGACAGAAAACAGGCATCATGTTTGGGAAGCAATGATGTGCGGATATCAGAGTGCGCAGAAAGATAACCAATGTACAGGTTATGGTAACATTGATGAT</t>
    <phoneticPr fontId="3" type="noConversion"/>
  </si>
  <si>
    <t>1-MOUDLE4</t>
    <phoneticPr fontId="3" type="noConversion"/>
  </si>
  <si>
    <t>1054~1262</t>
    <phoneticPr fontId="3" type="noConversion"/>
  </si>
  <si>
    <t>AATGTAATAGAATTATGTAATGTAAGACAAATTACAAACCAGAATGATTCACAACTATTAGAAATATCAAAAAAGGATAAATGTAAAGGTGCATTAAAGCATTATGAAGAATGGGTTAATAGAAGGAGACCTGAATGGAAAGGTCAATGTGATAAATTTGAAAAAGAAAAAAGTAAATATGAAGATACTAAAAGTAGAACTGCTGAAAT</t>
    <phoneticPr fontId="7" type="noConversion"/>
  </si>
  <si>
    <t>1-CONSERVED MODULE
(downstream)</t>
    <phoneticPr fontId="3" type="noConversion"/>
  </si>
  <si>
    <t>982~END</t>
    <phoneticPr fontId="3" type="noConversion"/>
  </si>
  <si>
    <t>ATACCACAATATCTTAGATGGTTTAGAGAATGGGGAACATATGTTTGCAGCGAATATAAAAATAAGTTTGAGGATGTAATAAAATTATGTAATATCCAACAATTTACAAACCAGGATGATTCACAACTATTAGAAATATCAAAAAAGGATAAATGTAAAGAAGCATTAAAGCATTATGAAGAATGGGTTAATAGAAGGAGACCTGAATGGAAAGGCCAATGTGATAAATTTGAAAAAGAAAAAAGTAAATATGAAGATACTAAAAGTATAACTGCTGAAAAATATTTAAAAGAAATATGTTCTGAATGTGATTGTAAATATAAAGATTTGGATAATACATTTAAAGAATTTAAAGATAACGTTACGCTTCTTAAAGCAGTAATTGATAACAAAAAAAATCAAGATTCTCTAACAACCACTTCTTTATCAACGTCTATTAATAGTGTTAGGGATTCTAGTAATCTAGATCAACGAGGGAATATAACAACATCTCAAGGAAATTCACACCGTGCAACTGTTGTGCAACAAGCTGATCAAACCAACAGATTAGATAATGTAAACTCTGTAACGCAAAGAGGAAATAATAACTACAACAATAATTTAGAGCGTGGATTGGGTTCTGGTGCTCTTCCTGGTACAAATATTATTACTGAAGAAAAATATTCTCTAGAATTAATAAAATTAACATCAAAGGATGAAGAAGATATTATAAAGCATAATGAGGATGTGAGAGAAGAAATAGAAGAACAACAAGAAGACATCGAGGAAGATGAAGAAGAATTGGAAAATGAAGGAGAAGAAACAAAAGAAGAAGATGATGAAGAAAAGAATGAAACAAATGATACGGAAGATACGGACGATACTGAAGATACGGAAGATATAGAAGAGGAAAATAAGGAAAAAGAACTCAGTAATCAACAACAAAGTGAAAAAAAAAGTATTTCAAAAGTTGACGAAGATTCATATCGAATACTATCAGTAAGTTATAAGGACAATAATGAAGTAAAAAATGTTGCTGAATCTATAGTGAAAAAACTATTTAGTTTATTTAATGATAATAATAATTTGGAAACTATTTTTAAGGGTTTGACAGAAGATATGACAGATTTATTTCAAAAATAA</t>
    <phoneticPr fontId="3" type="noConversion"/>
  </si>
  <si>
    <t>DBLMSP2</t>
    <phoneticPr fontId="3" type="noConversion"/>
  </si>
  <si>
    <t>2-CONSERVED MODULE
(upstream)</t>
    <phoneticPr fontId="3" type="noConversion"/>
  </si>
  <si>
    <t>1~440</t>
    <phoneticPr fontId="3" type="noConversion"/>
  </si>
  <si>
    <t>ATGATATATATTTTATCTATTGTATTTTATATATTTTTTTTACATATTGATATATATGTAAACATTTATTCTACATGTTTTGTTGTAAATGAGGGGAACCCTAATTTAAGAAATAACATAATTAATGATGATGATCTAAAGGGGAAAGCATATAATAATACTATAGATGCTAATAACCAAAATATAGAATATAATAAAAACTTAGAGCACAATGTAAACTCATCTCATATATCTAAATTTTCGGATATTATGGATCAAGAAGATAAAGGAGATAATGAAAATTCTCATGACATAAAATTTGAAGAAAAAAAAAATATTAATAAATCTTTAGACGCTGAATCCAATTATGGTATTAATGAAATTAGTATTACTGGTAATGATAGTAATAGTGATAATAGTAATCAGAATATTTTTCCAGATGGTAGTGAATTAGCTGGAGG</t>
    <phoneticPr fontId="7" type="noConversion"/>
  </si>
  <si>
    <t>2-MOUDLE1a</t>
    <phoneticPr fontId="3" type="noConversion"/>
  </si>
  <si>
    <t>TATTCCTCGTTCTATATATACTATTAACCTTGGTTTTAATAAATGTCCTACTGAAGAGATTTGTAAAGACTTTAGTAATCTTCCACAATGTCGAAAGAATGTACATGAAAGAAATAATTGGTTGGGCTCAAGTGTAAAAAAT</t>
    <phoneticPr fontId="7" type="noConversion"/>
  </si>
  <si>
    <t>2-MOUDLE1b</t>
    <phoneticPr fontId="3" type="noConversion"/>
  </si>
  <si>
    <t>441~582</t>
    <phoneticPr fontId="7" type="noConversion"/>
  </si>
  <si>
    <t>AATTGCACCTTCTATATATTCTAATAACCTTGGTCCTAATAAATGTCCTGTTGAAAAGATTTGTAAAGATTTTGGTCCTCTTCCACAATGTCGAAAGGATGTACATGAAAGAAATAATTGGTTGAGCTCAAATGTAAAAAAA</t>
    <phoneticPr fontId="3" type="noConversion"/>
  </si>
  <si>
    <t>2-CONSERVED MODULE1</t>
    <phoneticPr fontId="3" type="noConversion"/>
  </si>
  <si>
    <t>583~594</t>
    <phoneticPr fontId="3" type="noConversion"/>
  </si>
  <si>
    <t>TTTTCAAGTGAT</t>
    <phoneticPr fontId="3" type="noConversion"/>
  </si>
  <si>
    <t>2-MOUDLE2a</t>
    <phoneticPr fontId="3" type="noConversion"/>
  </si>
  <si>
    <t>595~679</t>
    <phoneticPr fontId="3" type="noConversion"/>
  </si>
  <si>
    <t>AATAAGGGGGTTCTTGTTCCTCCAAGAAGACAATCTTTATGTTTAAGAATTACATTACAAGATTTTCGTACGAAAAAGAAAAAGG</t>
    <phoneticPr fontId="3" type="noConversion"/>
  </si>
  <si>
    <t>2-MOUDLE2b(2M1a-2M2b)</t>
    <phoneticPr fontId="3" type="noConversion"/>
  </si>
  <si>
    <t>AATAAGGGGGTTCTTGTTCCTCCAAGAAGACAATCTTTATGTTTAAGAATTACATTACAAAATTTTCATGCAAAAAAAAAAAACA</t>
    <phoneticPr fontId="3" type="noConversion"/>
  </si>
  <si>
    <t>2-MOUDLE2b(2M1b-2M2b)</t>
    <phoneticPr fontId="3" type="noConversion"/>
  </si>
  <si>
    <t>TATAAGGGAGTTCTTGTTCCTCCAAGAAGACAATTTTTATGTTTAAGAATTACATTACAAAATTTTCGTGCAAAAAAAAAAAACA</t>
    <phoneticPr fontId="3" type="noConversion"/>
  </si>
  <si>
    <t>2-CONSERVED MODULE2</t>
    <phoneticPr fontId="3" type="noConversion"/>
  </si>
  <si>
    <t>680~716</t>
    <phoneticPr fontId="3" type="noConversion"/>
  </si>
  <si>
    <t>AAGGAGATTTTGAAAAATTTATTTATTCATATGCATC</t>
    <phoneticPr fontId="3" type="noConversion"/>
  </si>
  <si>
    <t>2-MOUDLE3a</t>
    <phoneticPr fontId="3" type="noConversion"/>
  </si>
  <si>
    <t>717~1049</t>
    <phoneticPr fontId="3" type="noConversion"/>
  </si>
  <si>
    <t>ATCTGAAGCTAGAAAATTAAGAACCATACACAATAATAACTTAGAAAAAGCTCATCAAGCTATAAGATATAGTTTTGCAGATATTGGAAATATTATTAGAGGAGATGACATGATGGATACACCTACGTCAAAAGAAACCATAACATATTTAGAAAAAGTACTTAAAATTTATAATGAAAATAATGATAAACCAAAAGATGCAAAAAAATGGTGGACAGAAAACAGGCATCATGTTTGGGAAGCAATGATGTGCGGATATCAGAGTGCGCAGAAAGATAACCAATGTACAGGTTATGGTAACATTGATGATATACCACAATTTTTAAGGTGGTT</t>
    <phoneticPr fontId="3" type="noConversion"/>
  </si>
  <si>
    <t>2-MOUDLE3b</t>
    <phoneticPr fontId="3" type="noConversion"/>
  </si>
  <si>
    <t>TTCGGAAGCTAAGAAATTAAGAACTATACACAATAATATATCAGAAAAAGCTCTACAAGCTATAAAATATAGTTTTGCAGATATTGGAAATATTATTAAAGGAGATGACTTACTCGATACACCGACTTCTAACAACACAAAAACGTACTTAGAAGAAGTACTTAAACTTCATAATAAAAATAATG---AAACAAAAGATGCAAAAAAATGGTGGACAGAAAATAGGTATCATGTTTGGGAAGCAATGATGTGCGGATATCAAAATGAGAAAAAAGATAATGAATGTACAGTATATGGCAATATTGATGATATACCACAATTTTTAAGGTGGTT</t>
    <phoneticPr fontId="3" type="noConversion"/>
  </si>
  <si>
    <t>2-MOUDLE4a</t>
    <phoneticPr fontId="3" type="noConversion"/>
  </si>
  <si>
    <t>1050~1226</t>
    <phoneticPr fontId="3" type="noConversion"/>
  </si>
  <si>
    <t>CAGAGAGTGGGGAACATATGTCTGTGAAGAAAGCGAAAAAAATATGAACACACTAAAAGCTGTTTGCTTTCCGAAACAGCCAAGAACCGAAGCGAATCCTGCATTGACTGTACATGAAAATGAAATGTGCTCATCAACTTTAAAAAAATATGAAGAATGGTATAATAAAAGGAAAAC</t>
    <phoneticPr fontId="3" type="noConversion"/>
  </si>
  <si>
    <t>2-MOUDLE4b</t>
    <phoneticPr fontId="3" type="noConversion"/>
  </si>
  <si>
    <t>TAGAGAGTGGGGAACATATGTCTGTGAGGAAAGCGAAAATAATATGAAGACATTAAAAGCTGTTTGTTTTCCAAAACAGCTAAGAACCGAAACGAATTCTGCAATGACTGTAACTCAAAAAGGTACGTGCTCATCAACTTTAAAAAATTATGAAGAATGGTATAATAAAAGGAAAAA</t>
    <phoneticPr fontId="3" type="noConversion"/>
  </si>
  <si>
    <t>2-CONSERVED MODULE3</t>
    <phoneticPr fontId="3" type="noConversion"/>
  </si>
  <si>
    <t>1227~1259</t>
    <phoneticPr fontId="3" type="noConversion"/>
  </si>
  <si>
    <t>TGAATGGACTGAACAATCTATTAAATATAACAA</t>
    <phoneticPr fontId="3" type="noConversion"/>
  </si>
  <si>
    <t>2-MOUDLE5a</t>
    <phoneticPr fontId="3" type="noConversion"/>
  </si>
  <si>
    <t>1260~1612</t>
    <phoneticPr fontId="3" type="noConversion"/>
  </si>
  <si>
    <t>TGACAAAATTAATTATACAGATATAAAAACATTATCTCCTTCTGAATATTTAATAGAAAAATGTCCTGAATGTAAATGTACCAAAAAAAATTTGCAAGATGTATTTGAACTTACATTTGATGGAAAAGCTTTATTAGAAAAGCTAAAAAAAGAAGAATCACCTGTGAGTAATAGTGTGAATGCCTTACCTGAACCAGGTCAAATTACATTACCTGATCCTTCATTAAAACAAACAACACAACAGGAAAATCAACCTGTTGTAGAAACACCTGTTACCACAGCTGTTATTAATGAACATCAAGGACAAACAGAACCGAATAAAGGTGACAACAATAATGAAAGAGAAAATCATG</t>
    <phoneticPr fontId="3" type="noConversion"/>
  </si>
  <si>
    <t>2-MOUDLE5b</t>
    <phoneticPr fontId="3" type="noConversion"/>
  </si>
  <si>
    <t>GGACAAAACAAAATATAAAGATATAGAAAACTTATCTCCTTCTAATTATTTAATAAAAAAATGTCCTGAATGTAAATGTACCGAAAAAAATTTGCACGATGTATTTGAACATACTTTTGATGGAAAAGCTTTATTAAAAAAGCTAGAAGAAGAAGAATCACCTGCGAGTGATAGTGTGAGAACGTCTACAGAATCAGGTCCAATTACAGTACCTGATTCTTCATTAAATCAAACAACACAACAGGAAAATCAACCTGGTGTAGAAAAACCTCTTACCACAGTTGTTATGAATGAACATCAAGGACAAACCGATCCAAATACAGATGATAACAGTGGTGAGACAGAACATAATA</t>
    <phoneticPr fontId="3" type="noConversion"/>
  </si>
  <si>
    <t>2-CONSERVED MODULE
(downstream)</t>
    <phoneticPr fontId="3" type="noConversion"/>
  </si>
  <si>
    <t>1613~(2289)END</t>
    <phoneticPr fontId="3" type="noConversion"/>
  </si>
  <si>
    <t>AAAGTAATGTTGGTAGCATCCAAGAAGTAAACCAAGGTAGCGTGAGCGAAGAATCACATTCTAAAACTATAGATCCTTCTAAGATTGACGACCGTTTGGAATTAAGTAGTGGGTCATCATCTCTTGAACAACACTCTAAGGAAGATGTAAAAAAGGGATGTGCTTTAGAATTGGTACCTTTATCTTTATCGGATATTGAACAGATAGCTAATGAAAGCGAAGATGTACTGGAAGAGATAGAAGAAGAAATTAATACAGATGGGGAAATAGAATATATAACAGAAGAAGAAATAAAAGAAGATATAGAAGAAGAAACAGAAGAAGATAT------------AGAAGAAGAAACAGAAGAAGAAACAGAAGAAGAAACAGAAGAAGAAGCAGATGAAGAAACAGTAAAAGAAATAGAAGACAAACCAGAACAAGAAATTAAAAATAAATCGCTAGAAGAAAAACAAATAGATAAAAATACAGATACCAGTGAAAAGAAAGGATTTAATAATTCAGAAAAAGATGAAAAAGCTCGAAATTTAATTTCTAAAAATTATAAAAATTATAATGAACTAGATAAAAACGTTCATACTTTAGTAAATTCAATTATTAGTTTATTAGAAGAAGGTAATGGAAGTGATTCTACCTTGAATAGTTTATCAAAAGATATTACAAATTTATTTAAAAATTAA</t>
    <phoneticPr fontId="3" type="noConversion"/>
  </si>
  <si>
    <t>677/689</t>
    <phoneticPr fontId="7" type="noConversion"/>
  </si>
  <si>
    <t>Insertion</t>
    <phoneticPr fontId="3" type="noConversion"/>
  </si>
  <si>
    <t>1941~1952</t>
    <phoneticPr fontId="3" type="noConversion"/>
  </si>
  <si>
    <t>AGAAGAAGAAAC</t>
    <phoneticPr fontId="7" type="noConversion"/>
  </si>
  <si>
    <t xml:space="preserve">Table S13. Nucleotide sequences and positions of modular segments identified in DBLMSP1 (PF3D7_1035700) and DBLMSP2 (PF3D7_1036300) </t>
  </si>
  <si>
    <t>Table S14. Amino acid mutation frequencies in DBLMSP1-1 genotype (n = 486)</t>
  </si>
  <si>
    <t>Table S15. Genetic diversity of Plasmodium falciparum DBLMSP1-1 across different countries and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</si>
</sst>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1"/>
      <color theme="1"/>
      <name val="等线"/>
      <family val="2"/>
      <charset val="134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等线"/>
      <family val="1"/>
      <charset val="134"/>
    </font>
    <font>
      <b/>
      <sz val="11"/>
      <color theme="1"/>
      <name val="Calibri"/>
      <family val="2"/>
      <scheme val="minor"/>
    </font>
    <font>
      <sz val="11"/>
      <color theme="1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vertAlign val="superscript"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1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0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/>
    <xf numFmtId="0" fontId="8" fillId="0" borderId="0" xfId="1" applyFont="1">
      <alignment vertical="center"/>
    </xf>
    <xf numFmtId="0" fontId="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71578E09-E541-4095-B657-72C991EBA8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7474-76D2-497C-A414-F3B461B9EFBB}">
  <dimension ref="A1:G38"/>
  <sheetViews>
    <sheetView zoomScale="85" zoomScaleNormal="85" workbookViewId="0">
      <selection activeCell="G11" sqref="G11"/>
    </sheetView>
  </sheetViews>
  <sheetFormatPr defaultColWidth="9.109375" defaultRowHeight="14.4"/>
  <cols>
    <col min="1" max="1" width="20.77734375" style="3" customWidth="1"/>
    <col min="2" max="2" width="23.5546875" style="4" bestFit="1" customWidth="1"/>
    <col min="3" max="3" width="16" style="4" customWidth="1"/>
    <col min="4" max="4" width="103.44140625" style="3" customWidth="1"/>
    <col min="5" max="5" width="17.44140625" style="1" customWidth="1"/>
    <col min="6" max="16384" width="9.109375" style="3"/>
  </cols>
  <sheetData>
    <row r="1" spans="1:6">
      <c r="A1" s="23" t="s">
        <v>186</v>
      </c>
    </row>
    <row r="2" spans="1:6" s="7" customFormat="1" ht="13.8">
      <c r="A2" s="29" t="s">
        <v>114</v>
      </c>
      <c r="B2" s="7" t="s">
        <v>109</v>
      </c>
      <c r="C2" s="7" t="s">
        <v>110</v>
      </c>
      <c r="D2" s="7" t="s">
        <v>111</v>
      </c>
      <c r="E2" s="7" t="s">
        <v>112</v>
      </c>
    </row>
    <row r="3" spans="1:6" ht="51">
      <c r="A3" s="29"/>
      <c r="B3" s="27" t="s">
        <v>115</v>
      </c>
      <c r="C3" s="1" t="s">
        <v>116</v>
      </c>
      <c r="D3" s="2" t="s">
        <v>117</v>
      </c>
      <c r="E3" s="1">
        <f>LEN(D3)</f>
        <v>513</v>
      </c>
    </row>
    <row r="4" spans="1:6">
      <c r="A4" s="29"/>
      <c r="B4" s="1" t="s">
        <v>118</v>
      </c>
      <c r="C4" s="1" t="s">
        <v>119</v>
      </c>
      <c r="D4" s="2" t="s">
        <v>120</v>
      </c>
      <c r="E4" s="1">
        <f t="shared" ref="E4:E29" si="0">LEN(D4)</f>
        <v>69</v>
      </c>
    </row>
    <row r="5" spans="1:6" ht="20.399999999999999">
      <c r="A5" s="29"/>
      <c r="B5" s="1" t="s">
        <v>121</v>
      </c>
      <c r="C5" s="1" t="s">
        <v>122</v>
      </c>
      <c r="D5" s="2" t="s">
        <v>123</v>
      </c>
      <c r="E5" s="1">
        <f t="shared" si="0"/>
        <v>197</v>
      </c>
    </row>
    <row r="6" spans="1:6" ht="30.6">
      <c r="A6" s="29"/>
      <c r="B6" s="1" t="s">
        <v>124</v>
      </c>
      <c r="C6" s="1" t="s">
        <v>122</v>
      </c>
      <c r="D6" s="2" t="s">
        <v>125</v>
      </c>
      <c r="E6" s="1">
        <f t="shared" si="0"/>
        <v>206</v>
      </c>
    </row>
    <row r="7" spans="1:6" ht="30.6">
      <c r="A7" s="29"/>
      <c r="B7" s="1" t="s">
        <v>126</v>
      </c>
      <c r="C7" s="1" t="s">
        <v>127</v>
      </c>
      <c r="D7" s="2" t="s">
        <v>128</v>
      </c>
      <c r="E7" s="1">
        <f t="shared" si="0"/>
        <v>262</v>
      </c>
    </row>
    <row r="8" spans="1:6" ht="30.6">
      <c r="A8" s="29"/>
      <c r="B8" s="1" t="s">
        <v>129</v>
      </c>
      <c r="C8" s="1" t="s">
        <v>127</v>
      </c>
      <c r="D8" s="2" t="s">
        <v>130</v>
      </c>
      <c r="E8" s="1">
        <f t="shared" si="0"/>
        <v>259</v>
      </c>
      <c r="F8" s="28"/>
    </row>
    <row r="9" spans="1:6" ht="30.6">
      <c r="A9" s="29"/>
      <c r="B9" s="1" t="s">
        <v>131</v>
      </c>
      <c r="C9" s="1" t="s">
        <v>127</v>
      </c>
      <c r="D9" s="2" t="s">
        <v>132</v>
      </c>
      <c r="E9" s="1">
        <f t="shared" si="0"/>
        <v>259</v>
      </c>
    </row>
    <row r="10" spans="1:6" ht="30.6">
      <c r="A10" s="29"/>
      <c r="B10" s="1" t="s">
        <v>133</v>
      </c>
      <c r="C10" s="1" t="s">
        <v>134</v>
      </c>
      <c r="D10" s="2" t="s">
        <v>135</v>
      </c>
      <c r="E10" s="1">
        <f t="shared" si="0"/>
        <v>209</v>
      </c>
    </row>
    <row r="11" spans="1:6" ht="122.4">
      <c r="A11" s="29"/>
      <c r="B11" s="27" t="s">
        <v>136</v>
      </c>
      <c r="C11" s="1" t="s">
        <v>137</v>
      </c>
      <c r="D11" s="2" t="s">
        <v>138</v>
      </c>
      <c r="E11" s="1">
        <f>LEN(D11)</f>
        <v>1122</v>
      </c>
    </row>
    <row r="12" spans="1:6">
      <c r="A12" s="7"/>
      <c r="B12" s="1"/>
      <c r="C12" s="1"/>
      <c r="D12" s="2"/>
    </row>
    <row r="13" spans="1:6" ht="51">
      <c r="A13" s="29" t="s">
        <v>139</v>
      </c>
      <c r="B13" s="27" t="s">
        <v>140</v>
      </c>
      <c r="C13" s="1" t="s">
        <v>141</v>
      </c>
      <c r="D13" s="2" t="s">
        <v>142</v>
      </c>
      <c r="E13" s="1">
        <f t="shared" si="0"/>
        <v>440</v>
      </c>
    </row>
    <row r="14" spans="1:6" ht="20.399999999999999">
      <c r="A14" s="29"/>
      <c r="B14" s="1" t="s">
        <v>143</v>
      </c>
      <c r="C14" s="1" t="s">
        <v>69</v>
      </c>
      <c r="D14" s="2" t="s">
        <v>144</v>
      </c>
      <c r="E14" s="1">
        <f t="shared" si="0"/>
        <v>142</v>
      </c>
    </row>
    <row r="15" spans="1:6" ht="20.399999999999999">
      <c r="A15" s="29"/>
      <c r="B15" s="1" t="s">
        <v>145</v>
      </c>
      <c r="C15" s="1" t="s">
        <v>146</v>
      </c>
      <c r="D15" s="2" t="s">
        <v>147</v>
      </c>
      <c r="E15" s="1">
        <f t="shared" si="0"/>
        <v>142</v>
      </c>
    </row>
    <row r="16" spans="1:6">
      <c r="A16" s="29"/>
      <c r="B16" s="1" t="s">
        <v>148</v>
      </c>
      <c r="C16" s="1" t="s">
        <v>149</v>
      </c>
      <c r="D16" s="2" t="s">
        <v>150</v>
      </c>
      <c r="E16" s="1">
        <f t="shared" si="0"/>
        <v>12</v>
      </c>
    </row>
    <row r="17" spans="1:5">
      <c r="A17" s="29"/>
      <c r="B17" s="1" t="s">
        <v>151</v>
      </c>
      <c r="C17" s="1" t="s">
        <v>152</v>
      </c>
      <c r="D17" s="2" t="s">
        <v>153</v>
      </c>
      <c r="E17" s="1">
        <f t="shared" si="0"/>
        <v>85</v>
      </c>
    </row>
    <row r="18" spans="1:5">
      <c r="A18" s="29"/>
      <c r="B18" s="1" t="s">
        <v>154</v>
      </c>
      <c r="C18" s="1" t="s">
        <v>152</v>
      </c>
      <c r="D18" s="2" t="s">
        <v>155</v>
      </c>
      <c r="E18" s="1">
        <f>LEN(D18)</f>
        <v>85</v>
      </c>
    </row>
    <row r="19" spans="1:5">
      <c r="A19" s="29"/>
      <c r="B19" s="1" t="s">
        <v>156</v>
      </c>
      <c r="C19" s="1" t="s">
        <v>152</v>
      </c>
      <c r="D19" s="2" t="s">
        <v>157</v>
      </c>
      <c r="E19" s="1">
        <f t="shared" si="0"/>
        <v>85</v>
      </c>
    </row>
    <row r="20" spans="1:5">
      <c r="A20" s="29"/>
      <c r="B20" s="1" t="s">
        <v>158</v>
      </c>
      <c r="C20" s="1" t="s">
        <v>159</v>
      </c>
      <c r="D20" s="2" t="s">
        <v>160</v>
      </c>
      <c r="E20" s="1">
        <f t="shared" si="0"/>
        <v>37</v>
      </c>
    </row>
    <row r="21" spans="1:5" ht="40.799999999999997">
      <c r="A21" s="29"/>
      <c r="B21" s="1" t="s">
        <v>161</v>
      </c>
      <c r="C21" s="1" t="s">
        <v>162</v>
      </c>
      <c r="D21" s="2" t="s">
        <v>163</v>
      </c>
      <c r="E21" s="1">
        <f t="shared" si="0"/>
        <v>333</v>
      </c>
    </row>
    <row r="22" spans="1:5" ht="40.799999999999997">
      <c r="A22" s="29"/>
      <c r="B22" s="1" t="s">
        <v>164</v>
      </c>
      <c r="C22" s="1" t="s">
        <v>162</v>
      </c>
      <c r="D22" s="2" t="s">
        <v>165</v>
      </c>
      <c r="E22" s="1">
        <f t="shared" si="0"/>
        <v>333</v>
      </c>
    </row>
    <row r="23" spans="1:5" s="1" customFormat="1" ht="20.399999999999999">
      <c r="A23" s="29"/>
      <c r="B23" s="1" t="s">
        <v>166</v>
      </c>
      <c r="C23" s="1" t="s">
        <v>167</v>
      </c>
      <c r="D23" s="2" t="s">
        <v>168</v>
      </c>
      <c r="E23" s="1">
        <f t="shared" si="0"/>
        <v>177</v>
      </c>
    </row>
    <row r="24" spans="1:5" s="1" customFormat="1" ht="20.399999999999999">
      <c r="A24" s="29"/>
      <c r="B24" s="1" t="s">
        <v>169</v>
      </c>
      <c r="C24" s="1" t="s">
        <v>167</v>
      </c>
      <c r="D24" s="2" t="s">
        <v>170</v>
      </c>
      <c r="E24" s="1">
        <f t="shared" si="0"/>
        <v>177</v>
      </c>
    </row>
    <row r="25" spans="1:5" s="1" customFormat="1" ht="13.8">
      <c r="A25" s="29"/>
      <c r="B25" s="1" t="s">
        <v>171</v>
      </c>
      <c r="C25" s="1" t="s">
        <v>172</v>
      </c>
      <c r="D25" s="2" t="s">
        <v>173</v>
      </c>
      <c r="E25" s="1">
        <f t="shared" si="0"/>
        <v>33</v>
      </c>
    </row>
    <row r="26" spans="1:5" s="1" customFormat="1" ht="40.799999999999997">
      <c r="A26" s="29"/>
      <c r="B26" s="1" t="s">
        <v>174</v>
      </c>
      <c r="C26" s="1" t="s">
        <v>175</v>
      </c>
      <c r="D26" s="2" t="s">
        <v>176</v>
      </c>
      <c r="E26" s="1">
        <f t="shared" si="0"/>
        <v>353</v>
      </c>
    </row>
    <row r="27" spans="1:5" s="1" customFormat="1" ht="40.799999999999997">
      <c r="A27" s="29"/>
      <c r="B27" s="1" t="s">
        <v>177</v>
      </c>
      <c r="C27" s="1" t="s">
        <v>175</v>
      </c>
      <c r="D27" s="2" t="s">
        <v>178</v>
      </c>
      <c r="E27" s="1">
        <f t="shared" si="0"/>
        <v>353</v>
      </c>
    </row>
    <row r="28" spans="1:5" ht="81.599999999999994">
      <c r="A28" s="29"/>
      <c r="B28" s="27" t="s">
        <v>179</v>
      </c>
      <c r="C28" s="1" t="s">
        <v>180</v>
      </c>
      <c r="D28" s="2" t="s">
        <v>181</v>
      </c>
      <c r="E28" s="6" t="s">
        <v>182</v>
      </c>
    </row>
    <row r="29" spans="1:5">
      <c r="A29" s="29"/>
      <c r="B29" s="1" t="s">
        <v>183</v>
      </c>
      <c r="C29" s="1" t="s">
        <v>184</v>
      </c>
      <c r="D29" s="2" t="s">
        <v>185</v>
      </c>
      <c r="E29" s="1">
        <f t="shared" si="0"/>
        <v>12</v>
      </c>
    </row>
    <row r="30" spans="1:5">
      <c r="A30" s="7"/>
      <c r="B30" s="1"/>
    </row>
    <row r="31" spans="1:5">
      <c r="A31" s="7"/>
      <c r="B31" s="1"/>
    </row>
    <row r="32" spans="1:5">
      <c r="A32" s="7"/>
      <c r="B32" s="5"/>
    </row>
    <row r="33" spans="1:7">
      <c r="A33" s="7"/>
    </row>
    <row r="34" spans="1:7">
      <c r="A34" s="7"/>
    </row>
    <row r="35" spans="1:7">
      <c r="A35" s="7"/>
    </row>
    <row r="37" spans="1:7" s="4" customFormat="1">
      <c r="A37" s="3"/>
      <c r="D37" s="3"/>
      <c r="E37" s="1"/>
      <c r="F37" s="3"/>
      <c r="G37" s="3"/>
    </row>
    <row r="38" spans="1:7" s="4" customFormat="1">
      <c r="A38" s="3"/>
      <c r="D38" s="3"/>
      <c r="E38" s="1"/>
      <c r="F38" s="3"/>
      <c r="G38" s="3"/>
    </row>
  </sheetData>
  <mergeCells count="2">
    <mergeCell ref="A2:A11"/>
    <mergeCell ref="A13: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E9BB-B6BD-46C2-9F51-C3EF0C968987}">
  <dimension ref="A1:C44"/>
  <sheetViews>
    <sheetView workbookViewId="0"/>
  </sheetViews>
  <sheetFormatPr defaultRowHeight="14.4"/>
  <cols>
    <col min="1" max="1" width="20" style="8" customWidth="1"/>
    <col min="2" max="2" width="17.21875" style="9" customWidth="1"/>
    <col min="3" max="3" width="25.33203125" style="8" customWidth="1"/>
  </cols>
  <sheetData>
    <row r="1" spans="1:3" ht="16.8" customHeight="1" thickBot="1">
      <c r="A1" s="25" t="s">
        <v>187</v>
      </c>
    </row>
    <row r="2" spans="1:3" ht="15" thickBot="1">
      <c r="A2" s="10" t="s">
        <v>26</v>
      </c>
      <c r="B2" s="11" t="s">
        <v>27</v>
      </c>
      <c r="C2" s="10" t="s">
        <v>88</v>
      </c>
    </row>
    <row r="3" spans="1:3">
      <c r="A3" s="12" t="s">
        <v>28</v>
      </c>
      <c r="B3" s="13" t="s">
        <v>70</v>
      </c>
      <c r="C3" s="14">
        <v>98.971193415637856</v>
      </c>
    </row>
    <row r="4" spans="1:3">
      <c r="A4" s="12" t="s">
        <v>29</v>
      </c>
      <c r="B4" s="13" t="s">
        <v>71</v>
      </c>
      <c r="C4" s="14">
        <v>98.353909465020578</v>
      </c>
    </row>
    <row r="5" spans="1:3">
      <c r="A5" s="12" t="s">
        <v>30</v>
      </c>
      <c r="B5" s="13">
        <v>14</v>
      </c>
      <c r="C5" s="14">
        <v>2.880658436213992</v>
      </c>
    </row>
    <row r="6" spans="1:3">
      <c r="A6" s="12" t="s">
        <v>31</v>
      </c>
      <c r="B6" s="13" t="s">
        <v>72</v>
      </c>
      <c r="C6" s="14">
        <v>96.502057613168716</v>
      </c>
    </row>
    <row r="7" spans="1:3">
      <c r="A7" s="12" t="s">
        <v>32</v>
      </c>
      <c r="B7" s="13">
        <v>4</v>
      </c>
      <c r="C7" s="14">
        <v>0.82304526748971196</v>
      </c>
    </row>
    <row r="8" spans="1:3">
      <c r="A8" s="12" t="s">
        <v>33</v>
      </c>
      <c r="B8" s="13">
        <v>55</v>
      </c>
      <c r="C8" s="14">
        <v>11.316872427983538</v>
      </c>
    </row>
    <row r="9" spans="1:3">
      <c r="A9" s="12" t="s">
        <v>34</v>
      </c>
      <c r="B9" s="13">
        <v>67</v>
      </c>
      <c r="C9" s="14">
        <v>13.786008230452676</v>
      </c>
    </row>
    <row r="10" spans="1:3">
      <c r="A10" s="12" t="s">
        <v>35</v>
      </c>
      <c r="B10" s="13">
        <v>10</v>
      </c>
      <c r="C10" s="14">
        <v>2.0576131687242798</v>
      </c>
    </row>
    <row r="11" spans="1:3">
      <c r="A11" s="12" t="s">
        <v>36</v>
      </c>
      <c r="B11" s="13">
        <v>10</v>
      </c>
      <c r="C11" s="14">
        <v>2.0576131687242798</v>
      </c>
    </row>
    <row r="12" spans="1:3">
      <c r="A12" s="12" t="s">
        <v>37</v>
      </c>
      <c r="B12" s="13">
        <v>44</v>
      </c>
      <c r="C12" s="14">
        <v>9.0534979423868318</v>
      </c>
    </row>
    <row r="13" spans="1:3">
      <c r="A13" s="12" t="s">
        <v>38</v>
      </c>
      <c r="B13" s="13">
        <v>26</v>
      </c>
      <c r="C13" s="14">
        <v>5.3497942386831276</v>
      </c>
    </row>
    <row r="14" spans="1:3">
      <c r="A14" s="12" t="s">
        <v>39</v>
      </c>
      <c r="B14" s="13">
        <v>34</v>
      </c>
      <c r="C14" s="14">
        <v>6.9958847736625511</v>
      </c>
    </row>
    <row r="15" spans="1:3">
      <c r="A15" s="12" t="s">
        <v>40</v>
      </c>
      <c r="B15" s="13">
        <v>20</v>
      </c>
      <c r="C15" s="14">
        <v>4.1152263374485596</v>
      </c>
    </row>
    <row r="16" spans="1:3">
      <c r="A16" s="12" t="s">
        <v>41</v>
      </c>
      <c r="B16" s="13">
        <v>3</v>
      </c>
      <c r="C16" s="14">
        <v>0.61728395061728392</v>
      </c>
    </row>
    <row r="17" spans="1:3">
      <c r="A17" s="12" t="s">
        <v>42</v>
      </c>
      <c r="B17" s="13">
        <v>18</v>
      </c>
      <c r="C17" s="14">
        <v>3.7037037037037033</v>
      </c>
    </row>
    <row r="18" spans="1:3">
      <c r="A18" s="12" t="s">
        <v>43</v>
      </c>
      <c r="B18" s="13">
        <v>73</v>
      </c>
      <c r="C18" s="14">
        <v>15.020576131687244</v>
      </c>
    </row>
    <row r="19" spans="1:3">
      <c r="A19" s="12" t="s">
        <v>44</v>
      </c>
      <c r="B19" s="13">
        <v>72</v>
      </c>
      <c r="C19" s="14">
        <v>14.814814814814813</v>
      </c>
    </row>
    <row r="20" spans="1:3">
      <c r="A20" s="12" t="s">
        <v>45</v>
      </c>
      <c r="B20" s="13" t="s">
        <v>82</v>
      </c>
      <c r="C20" s="14" t="s">
        <v>75</v>
      </c>
    </row>
    <row r="21" spans="1:3">
      <c r="A21" s="12" t="s">
        <v>46</v>
      </c>
      <c r="B21" s="13">
        <v>3</v>
      </c>
      <c r="C21" s="14">
        <v>0.61728395061728392</v>
      </c>
    </row>
    <row r="22" spans="1:3">
      <c r="A22" s="12" t="s">
        <v>47</v>
      </c>
      <c r="B22" s="13" t="s">
        <v>73</v>
      </c>
      <c r="C22" s="14" t="s">
        <v>76</v>
      </c>
    </row>
    <row r="23" spans="1:3">
      <c r="A23" s="12" t="s">
        <v>48</v>
      </c>
      <c r="B23" s="13" t="s">
        <v>83</v>
      </c>
      <c r="C23" s="14" t="s">
        <v>77</v>
      </c>
    </row>
    <row r="24" spans="1:3">
      <c r="A24" s="12" t="s">
        <v>49</v>
      </c>
      <c r="B24" s="13">
        <v>39</v>
      </c>
      <c r="C24" s="14">
        <v>8.0246913580246915</v>
      </c>
    </row>
    <row r="25" spans="1:3" ht="15" thickBot="1">
      <c r="A25" s="12" t="s">
        <v>50</v>
      </c>
      <c r="B25" s="13">
        <v>381</v>
      </c>
      <c r="C25" s="14">
        <v>78.395061728395063</v>
      </c>
    </row>
    <row r="26" spans="1:3">
      <c r="A26" s="12" t="s">
        <v>51</v>
      </c>
      <c r="B26" s="13">
        <v>382</v>
      </c>
      <c r="C26" s="14">
        <v>78.600823045267489</v>
      </c>
    </row>
    <row r="27" spans="1:3">
      <c r="A27" s="12" t="s">
        <v>52</v>
      </c>
      <c r="B27" s="13">
        <v>387</v>
      </c>
      <c r="C27" s="14">
        <v>79.629629629629633</v>
      </c>
    </row>
    <row r="28" spans="1:3">
      <c r="A28" s="12" t="s">
        <v>53</v>
      </c>
      <c r="B28" s="13" t="s">
        <v>84</v>
      </c>
      <c r="C28" s="14" t="s">
        <v>78</v>
      </c>
    </row>
    <row r="29" spans="1:3">
      <c r="A29" s="12" t="s">
        <v>54</v>
      </c>
      <c r="B29" s="13">
        <v>383</v>
      </c>
      <c r="C29" s="14">
        <v>78.806584362139915</v>
      </c>
    </row>
    <row r="30" spans="1:3">
      <c r="A30" s="12" t="s">
        <v>55</v>
      </c>
      <c r="B30" s="13">
        <v>390</v>
      </c>
      <c r="C30" s="14">
        <v>80.246913580246911</v>
      </c>
    </row>
    <row r="31" spans="1:3">
      <c r="A31" s="12" t="s">
        <v>56</v>
      </c>
      <c r="B31" s="13" t="s">
        <v>85</v>
      </c>
      <c r="C31" s="14" t="s">
        <v>81</v>
      </c>
    </row>
    <row r="32" spans="1:3">
      <c r="A32" s="12" t="s">
        <v>57</v>
      </c>
      <c r="B32" s="13" t="s">
        <v>86</v>
      </c>
      <c r="C32" s="14" t="s">
        <v>80</v>
      </c>
    </row>
    <row r="33" spans="1:3">
      <c r="A33" s="12" t="s">
        <v>58</v>
      </c>
      <c r="B33" s="13" t="s">
        <v>87</v>
      </c>
      <c r="C33" s="14" t="s">
        <v>79</v>
      </c>
    </row>
    <row r="34" spans="1:3">
      <c r="A34" s="12" t="s">
        <v>59</v>
      </c>
      <c r="B34" s="13">
        <v>153</v>
      </c>
      <c r="C34" s="14">
        <v>31.481481481481481</v>
      </c>
    </row>
    <row r="35" spans="1:3">
      <c r="A35" s="12" t="s">
        <v>60</v>
      </c>
      <c r="B35" s="13">
        <v>4</v>
      </c>
      <c r="C35" s="14">
        <v>0.82304526748971196</v>
      </c>
    </row>
    <row r="36" spans="1:3">
      <c r="A36" s="12" t="s">
        <v>61</v>
      </c>
      <c r="B36" s="13">
        <v>118</v>
      </c>
      <c r="C36" s="14">
        <v>24.279835390946502</v>
      </c>
    </row>
    <row r="37" spans="1:3">
      <c r="A37" s="12" t="s">
        <v>62</v>
      </c>
      <c r="B37" s="13">
        <v>112</v>
      </c>
      <c r="C37" s="14">
        <v>23.045267489711936</v>
      </c>
    </row>
    <row r="38" spans="1:3">
      <c r="A38" s="12" t="s">
        <v>63</v>
      </c>
      <c r="B38" s="13">
        <v>107</v>
      </c>
      <c r="C38" s="14">
        <v>22.016460905349795</v>
      </c>
    </row>
    <row r="39" spans="1:3">
      <c r="A39" s="12" t="s">
        <v>64</v>
      </c>
      <c r="B39" s="13" t="s">
        <v>74</v>
      </c>
      <c r="C39" s="14">
        <v>98.148148148148152</v>
      </c>
    </row>
    <row r="40" spans="1:3">
      <c r="A40" s="12" t="s">
        <v>65</v>
      </c>
      <c r="B40" s="13">
        <v>20</v>
      </c>
      <c r="C40" s="14">
        <v>4.1152263374485596</v>
      </c>
    </row>
    <row r="41" spans="1:3">
      <c r="A41" s="12" t="s">
        <v>66</v>
      </c>
      <c r="B41" s="13">
        <v>31</v>
      </c>
      <c r="C41" s="14">
        <v>6.378600823045268</v>
      </c>
    </row>
    <row r="42" spans="1:3">
      <c r="A42" s="12" t="s">
        <v>67</v>
      </c>
      <c r="B42" s="13">
        <v>31</v>
      </c>
      <c r="C42" s="14">
        <v>6.378600823045268</v>
      </c>
    </row>
    <row r="43" spans="1:3" ht="15" thickBot="1">
      <c r="A43" s="15" t="s">
        <v>68</v>
      </c>
      <c r="B43" s="16">
        <v>220</v>
      </c>
      <c r="C43" s="17">
        <v>45.267489711934154</v>
      </c>
    </row>
    <row r="44" spans="1:3">
      <c r="A44" s="24" t="s">
        <v>108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activeCell="R18" sqref="R18"/>
    </sheetView>
  </sheetViews>
  <sheetFormatPr defaultRowHeight="14.4"/>
  <cols>
    <col min="1" max="1" width="11.77734375" style="22" bestFit="1" customWidth="1"/>
    <col min="2" max="2" width="5.44140625" style="22" customWidth="1"/>
    <col min="3" max="3" width="10.5546875" style="22" customWidth="1"/>
    <col min="4" max="4" width="6.109375" style="22" customWidth="1"/>
    <col min="5" max="5" width="23.88671875" style="22" customWidth="1"/>
    <col min="6" max="6" width="9.109375" style="22" customWidth="1"/>
    <col min="7" max="7" width="5.88671875" style="22" customWidth="1"/>
    <col min="8" max="8" width="7" style="22" customWidth="1"/>
    <col min="9" max="9" width="5.5546875" style="22" customWidth="1"/>
    <col min="10" max="10" width="10.109375" style="22" customWidth="1"/>
    <col min="11" max="11" width="14.109375" style="22" customWidth="1"/>
    <col min="12" max="12" width="14.33203125" style="22" customWidth="1"/>
    <col min="13" max="13" width="15.21875" style="22" customWidth="1"/>
    <col min="14" max="14" width="14.5546875" style="22" customWidth="1"/>
    <col min="15" max="15" width="14.109375" style="22" customWidth="1"/>
    <col min="16" max="16" width="12.44140625" style="22" customWidth="1"/>
  </cols>
  <sheetData>
    <row r="1" spans="1:16">
      <c r="A1" s="26" t="s">
        <v>188</v>
      </c>
    </row>
    <row r="2" spans="1:16" ht="17.399999999999999" thickBo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89</v>
      </c>
      <c r="F2" s="18" t="s">
        <v>4</v>
      </c>
      <c r="G2" s="18" t="s">
        <v>5</v>
      </c>
      <c r="H2" s="18" t="s">
        <v>6</v>
      </c>
      <c r="I2" s="18" t="s">
        <v>7</v>
      </c>
      <c r="J2" s="19" t="s">
        <v>8</v>
      </c>
      <c r="K2" s="18" t="s">
        <v>9</v>
      </c>
      <c r="L2" s="18" t="s">
        <v>10</v>
      </c>
      <c r="M2" s="18" t="s">
        <v>11</v>
      </c>
      <c r="N2" s="18" t="s">
        <v>90</v>
      </c>
      <c r="O2" s="18" t="s">
        <v>91</v>
      </c>
      <c r="P2" s="18" t="s">
        <v>92</v>
      </c>
    </row>
    <row r="3" spans="1:16">
      <c r="A3" s="20" t="s">
        <v>12</v>
      </c>
      <c r="B3" s="20">
        <v>36</v>
      </c>
      <c r="C3" s="20">
        <v>9.8810000000000002</v>
      </c>
      <c r="D3" s="20">
        <v>21</v>
      </c>
      <c r="E3" s="20" t="s">
        <v>93</v>
      </c>
      <c r="F3" s="20">
        <v>41</v>
      </c>
      <c r="G3" s="20">
        <v>4</v>
      </c>
      <c r="H3" s="20">
        <v>37</v>
      </c>
      <c r="I3" s="20">
        <v>41</v>
      </c>
      <c r="J3" s="20">
        <v>5.11E-3</v>
      </c>
      <c r="K3" s="20">
        <v>3.00761E-3</v>
      </c>
      <c r="L3" s="20">
        <v>3.82358E-3</v>
      </c>
      <c r="M3" s="20">
        <v>0.78659299999999999</v>
      </c>
      <c r="N3" s="20">
        <v>-2.2599999999999999E-3</v>
      </c>
      <c r="O3" s="20">
        <v>1.11633</v>
      </c>
      <c r="P3" s="20">
        <v>0.87261</v>
      </c>
    </row>
    <row r="4" spans="1:16">
      <c r="A4" s="20" t="s">
        <v>13</v>
      </c>
      <c r="B4" s="20">
        <v>30</v>
      </c>
      <c r="C4" s="20">
        <v>13.598000000000001</v>
      </c>
      <c r="D4" s="20">
        <v>24</v>
      </c>
      <c r="E4" s="20" t="s">
        <v>94</v>
      </c>
      <c r="F4" s="20">
        <v>36</v>
      </c>
      <c r="G4" s="20">
        <v>4</v>
      </c>
      <c r="H4" s="20">
        <v>32</v>
      </c>
      <c r="I4" s="20">
        <v>36</v>
      </c>
      <c r="J4" s="20">
        <v>7.0400000000000003E-3</v>
      </c>
      <c r="K4" s="20">
        <v>7.2384600000000004E-3</v>
      </c>
      <c r="L4" s="20">
        <v>1.16776E-2</v>
      </c>
      <c r="M4" s="20">
        <v>0.61985999999999997</v>
      </c>
      <c r="N4" s="20">
        <v>1.81654</v>
      </c>
      <c r="O4" s="20">
        <v>1.01617</v>
      </c>
      <c r="P4" s="20">
        <v>1.5057799999999999</v>
      </c>
    </row>
    <row r="5" spans="1:16">
      <c r="A5" s="20" t="s">
        <v>14</v>
      </c>
      <c r="B5" s="20">
        <v>30</v>
      </c>
      <c r="C5" s="20">
        <v>11.522</v>
      </c>
      <c r="D5" s="20">
        <v>15</v>
      </c>
      <c r="E5" s="20" t="s">
        <v>95</v>
      </c>
      <c r="F5" s="20">
        <v>27</v>
      </c>
      <c r="G5" s="20">
        <v>3</v>
      </c>
      <c r="H5" s="20">
        <v>24</v>
      </c>
      <c r="I5" s="20">
        <v>27</v>
      </c>
      <c r="J5" s="20">
        <v>5.96E-3</v>
      </c>
      <c r="K5" s="20">
        <v>5.4967799999999997E-3</v>
      </c>
      <c r="L5" s="20">
        <v>9.0386500000000005E-3</v>
      </c>
      <c r="M5" s="20">
        <v>0.60814199999999996</v>
      </c>
      <c r="N5" s="20">
        <v>2.47464</v>
      </c>
      <c r="O5" s="20">
        <v>0.98018000000000005</v>
      </c>
      <c r="P5" s="20">
        <v>1.7218800000000001</v>
      </c>
    </row>
    <row r="6" spans="1:16">
      <c r="A6" s="20" t="s">
        <v>15</v>
      </c>
      <c r="B6" s="20">
        <v>30</v>
      </c>
      <c r="C6" s="20">
        <v>10.738</v>
      </c>
      <c r="D6" s="20">
        <v>26</v>
      </c>
      <c r="E6" s="20" t="s">
        <v>96</v>
      </c>
      <c r="F6" s="20">
        <v>37</v>
      </c>
      <c r="G6" s="20">
        <v>2</v>
      </c>
      <c r="H6" s="20">
        <v>35</v>
      </c>
      <c r="I6" s="20">
        <v>37</v>
      </c>
      <c r="J6" s="20">
        <v>5.5599999999999998E-3</v>
      </c>
      <c r="K6" s="20">
        <v>5.0672099999999999E-3</v>
      </c>
      <c r="L6" s="20">
        <v>6.2519100000000003E-3</v>
      </c>
      <c r="M6" s="20">
        <v>0.81050500000000003</v>
      </c>
      <c r="N6" s="20">
        <v>0.54891000000000001</v>
      </c>
      <c r="O6" s="20">
        <v>1.4069400000000001</v>
      </c>
      <c r="P6" s="20">
        <v>1.3292299999999999</v>
      </c>
    </row>
    <row r="7" spans="1:16">
      <c r="A7" s="20" t="s">
        <v>113</v>
      </c>
      <c r="B7" s="20">
        <v>60</v>
      </c>
      <c r="C7" s="20">
        <v>13.602</v>
      </c>
      <c r="D7" s="20">
        <v>56</v>
      </c>
      <c r="E7" s="20" t="s">
        <v>97</v>
      </c>
      <c r="F7" s="20">
        <v>51</v>
      </c>
      <c r="G7" s="20">
        <v>10</v>
      </c>
      <c r="H7" s="20">
        <v>47</v>
      </c>
      <c r="I7" s="20">
        <v>61</v>
      </c>
      <c r="J7" s="20">
        <v>7.0899999999999999E-3</v>
      </c>
      <c r="K7" s="20">
        <v>2.1273499999999999</v>
      </c>
      <c r="L7" s="20">
        <v>1.0053700000000001</v>
      </c>
      <c r="M7" s="20">
        <v>2.11599</v>
      </c>
      <c r="N7" s="20">
        <v>0.39434000000000002</v>
      </c>
      <c r="O7" s="20">
        <v>0.22992000000000001</v>
      </c>
      <c r="P7" s="20">
        <v>0.35516999999999999</v>
      </c>
    </row>
    <row r="8" spans="1:16">
      <c r="A8" s="20" t="s">
        <v>16</v>
      </c>
      <c r="B8" s="20">
        <v>30</v>
      </c>
      <c r="C8" s="20">
        <v>12.409000000000001</v>
      </c>
      <c r="D8" s="20">
        <v>29</v>
      </c>
      <c r="E8" s="20" t="s">
        <v>98</v>
      </c>
      <c r="F8" s="20">
        <v>45</v>
      </c>
      <c r="G8" s="20">
        <v>8</v>
      </c>
      <c r="H8" s="20">
        <v>37</v>
      </c>
      <c r="I8" s="20">
        <v>45</v>
      </c>
      <c r="J8" s="20">
        <v>6.4200000000000004E-3</v>
      </c>
      <c r="K8" s="20">
        <v>2.13429</v>
      </c>
      <c r="L8" s="20">
        <v>1.00136</v>
      </c>
      <c r="M8" s="20">
        <v>2.1314000000000002</v>
      </c>
      <c r="N8" s="20">
        <v>0.37463999999999997</v>
      </c>
      <c r="O8" s="20">
        <v>0.56867000000000001</v>
      </c>
      <c r="P8" s="20">
        <v>0.59601000000000004</v>
      </c>
    </row>
    <row r="9" spans="1:16">
      <c r="A9" s="20" t="s">
        <v>17</v>
      </c>
      <c r="B9" s="20">
        <v>30</v>
      </c>
      <c r="C9" s="20">
        <v>9.7360000000000007</v>
      </c>
      <c r="D9" s="20">
        <v>25</v>
      </c>
      <c r="E9" s="20" t="s">
        <v>99</v>
      </c>
      <c r="F9" s="20">
        <v>38</v>
      </c>
      <c r="G9" s="20">
        <v>8</v>
      </c>
      <c r="H9" s="20">
        <v>30</v>
      </c>
      <c r="I9" s="20">
        <v>38</v>
      </c>
      <c r="J9" s="20">
        <v>5.0400000000000002E-3</v>
      </c>
      <c r="K9" s="20">
        <v>2.1235200000000001</v>
      </c>
      <c r="L9" s="20">
        <v>1.002</v>
      </c>
      <c r="M9" s="20">
        <v>2.1192799999999998</v>
      </c>
      <c r="N9" s="20">
        <v>5.5E-2</v>
      </c>
      <c r="O9" s="20">
        <v>0.34478999999999999</v>
      </c>
      <c r="P9" s="20">
        <v>0.29509999999999997</v>
      </c>
    </row>
    <row r="10" spans="1:16">
      <c r="A10" s="20" t="s">
        <v>18</v>
      </c>
      <c r="B10" s="20">
        <v>30</v>
      </c>
      <c r="C10" s="20">
        <v>11.257999999999999</v>
      </c>
      <c r="D10" s="20">
        <v>27</v>
      </c>
      <c r="E10" s="20" t="s">
        <v>100</v>
      </c>
      <c r="F10" s="20">
        <v>39</v>
      </c>
      <c r="G10" s="20">
        <v>12</v>
      </c>
      <c r="H10" s="20">
        <v>27</v>
      </c>
      <c r="I10" s="20">
        <v>39</v>
      </c>
      <c r="J10" s="20">
        <v>5.8799999999999998E-3</v>
      </c>
      <c r="K10" s="20">
        <v>2.12784</v>
      </c>
      <c r="L10" s="20">
        <v>1.0085900000000001</v>
      </c>
      <c r="M10" s="20">
        <v>2.1097100000000002</v>
      </c>
      <c r="N10" s="20">
        <v>0.86443999999999999</v>
      </c>
      <c r="O10" s="20">
        <v>-0.56277999999999995</v>
      </c>
      <c r="P10" s="20">
        <v>-7.4279999999999999E-2</v>
      </c>
    </row>
    <row r="11" spans="1:16">
      <c r="A11" s="20" t="s">
        <v>19</v>
      </c>
      <c r="B11" s="20">
        <v>30</v>
      </c>
      <c r="C11" s="20">
        <v>8.6300000000000008</v>
      </c>
      <c r="D11" s="20">
        <v>20</v>
      </c>
      <c r="E11" s="20" t="s">
        <v>101</v>
      </c>
      <c r="F11" s="20">
        <v>38</v>
      </c>
      <c r="G11" s="20">
        <v>5</v>
      </c>
      <c r="H11" s="20">
        <v>33</v>
      </c>
      <c r="I11" s="20">
        <v>38</v>
      </c>
      <c r="J11" s="20">
        <v>4.47E-3</v>
      </c>
      <c r="K11" s="20">
        <v>4.3713600000000003E-3</v>
      </c>
      <c r="L11" s="20">
        <v>5.2023499999999997E-3</v>
      </c>
      <c r="M11" s="20">
        <v>0.84026599999999996</v>
      </c>
      <c r="N11" s="20">
        <v>-0.36831000000000003</v>
      </c>
      <c r="O11" s="20">
        <v>0.88275000000000003</v>
      </c>
      <c r="P11" s="20">
        <v>0.55954000000000004</v>
      </c>
    </row>
    <row r="12" spans="1:16">
      <c r="A12" s="20" t="s">
        <v>20</v>
      </c>
      <c r="B12" s="20">
        <v>30</v>
      </c>
      <c r="C12" s="20">
        <v>10.984</v>
      </c>
      <c r="D12" s="20">
        <v>26</v>
      </c>
      <c r="E12" s="20" t="s">
        <v>102</v>
      </c>
      <c r="F12" s="20">
        <v>32</v>
      </c>
      <c r="G12" s="20">
        <v>3</v>
      </c>
      <c r="H12" s="20">
        <v>29</v>
      </c>
      <c r="I12" s="20">
        <v>32</v>
      </c>
      <c r="J12" s="20">
        <v>5.6899999999999997E-3</v>
      </c>
      <c r="K12" s="20">
        <v>5.4768000000000004E-3</v>
      </c>
      <c r="L12" s="20">
        <v>5.2925799999999999E-3</v>
      </c>
      <c r="M12" s="20">
        <v>1.02481</v>
      </c>
      <c r="N12" s="20">
        <v>1.3063499999999999</v>
      </c>
      <c r="O12" s="20">
        <v>1.1182000000000001</v>
      </c>
      <c r="P12" s="20">
        <v>1.38985</v>
      </c>
    </row>
    <row r="13" spans="1:16">
      <c r="A13" s="20" t="s">
        <v>21</v>
      </c>
      <c r="B13" s="20">
        <v>30</v>
      </c>
      <c r="C13" s="20">
        <v>9.798</v>
      </c>
      <c r="D13" s="20">
        <v>29</v>
      </c>
      <c r="E13" s="20" t="s">
        <v>98</v>
      </c>
      <c r="F13" s="20">
        <v>38</v>
      </c>
      <c r="G13" s="20">
        <v>8</v>
      </c>
      <c r="H13" s="20">
        <v>30</v>
      </c>
      <c r="I13" s="20">
        <v>38</v>
      </c>
      <c r="J13" s="20">
        <v>5.0699999999999999E-3</v>
      </c>
      <c r="K13" s="20">
        <v>3.6774300000000002E-3</v>
      </c>
      <c r="L13" s="20">
        <v>3.4668199999999998E-3</v>
      </c>
      <c r="M13" s="20">
        <v>1.0607500000000001</v>
      </c>
      <c r="N13" s="20">
        <v>7.8770000000000007E-2</v>
      </c>
      <c r="O13" s="20">
        <v>0.34478999999999999</v>
      </c>
      <c r="P13" s="20">
        <v>0.30425000000000002</v>
      </c>
    </row>
    <row r="14" spans="1:16">
      <c r="A14" s="20" t="s">
        <v>22</v>
      </c>
      <c r="B14" s="20">
        <v>30</v>
      </c>
      <c r="C14" s="20">
        <v>9.7590000000000003</v>
      </c>
      <c r="D14" s="20">
        <v>19</v>
      </c>
      <c r="E14" s="20" t="s">
        <v>103</v>
      </c>
      <c r="F14" s="20">
        <v>30</v>
      </c>
      <c r="G14" s="20">
        <v>2</v>
      </c>
      <c r="H14" s="20">
        <v>28</v>
      </c>
      <c r="I14" s="20">
        <v>30</v>
      </c>
      <c r="J14" s="20">
        <v>5.0499999999999998E-3</v>
      </c>
      <c r="K14" s="20">
        <v>4.23881E-3</v>
      </c>
      <c r="L14" s="20">
        <v>7.2867699999999997E-3</v>
      </c>
      <c r="M14" s="20">
        <v>0.58171399999999995</v>
      </c>
      <c r="N14" s="20">
        <v>1.0430900000000001</v>
      </c>
      <c r="O14" s="20">
        <v>1.28864</v>
      </c>
      <c r="P14" s="20">
        <v>1.4246000000000001</v>
      </c>
    </row>
    <row r="15" spans="1:16">
      <c r="A15" s="20" t="s">
        <v>23</v>
      </c>
      <c r="B15" s="20">
        <v>30</v>
      </c>
      <c r="C15" s="20">
        <v>10.223000000000001</v>
      </c>
      <c r="D15" s="20">
        <v>22</v>
      </c>
      <c r="E15" s="20" t="s">
        <v>104</v>
      </c>
      <c r="F15" s="20">
        <v>36</v>
      </c>
      <c r="G15" s="20">
        <v>10</v>
      </c>
      <c r="H15" s="20">
        <v>26</v>
      </c>
      <c r="I15" s="20">
        <v>36</v>
      </c>
      <c r="J15" s="20">
        <v>5.2900000000000004E-3</v>
      </c>
      <c r="K15" s="20">
        <v>4.9996700000000003E-3</v>
      </c>
      <c r="L15" s="20">
        <v>6.3412E-3</v>
      </c>
      <c r="M15" s="20">
        <v>0.78844199999999998</v>
      </c>
      <c r="N15" s="20">
        <v>0.45745000000000002</v>
      </c>
      <c r="O15" s="20">
        <v>-0.11280999999999999</v>
      </c>
      <c r="P15" s="20">
        <v>8.609E-2</v>
      </c>
    </row>
    <row r="16" spans="1:16">
      <c r="A16" s="20" t="s">
        <v>24</v>
      </c>
      <c r="B16" s="20">
        <v>30</v>
      </c>
      <c r="C16" s="20">
        <v>11.131</v>
      </c>
      <c r="D16" s="20">
        <v>16</v>
      </c>
      <c r="E16" s="20" t="s">
        <v>105</v>
      </c>
      <c r="F16" s="20">
        <v>28</v>
      </c>
      <c r="G16" s="20">
        <v>2</v>
      </c>
      <c r="H16" s="20">
        <v>26</v>
      </c>
      <c r="I16" s="20">
        <v>28</v>
      </c>
      <c r="J16" s="20">
        <v>5.7600000000000004E-3</v>
      </c>
      <c r="K16" s="20">
        <v>5.0648999999999998E-3</v>
      </c>
      <c r="L16" s="20">
        <v>8.3410499999999992E-3</v>
      </c>
      <c r="M16" s="20">
        <v>0.60722500000000001</v>
      </c>
      <c r="N16" s="20">
        <v>2.0662199999999999</v>
      </c>
      <c r="O16" s="20">
        <v>1.2456700000000001</v>
      </c>
      <c r="P16" s="20">
        <v>1.77932</v>
      </c>
    </row>
    <row r="17" spans="1:16" ht="15" thickBot="1">
      <c r="A17" s="21" t="s">
        <v>25</v>
      </c>
      <c r="B17" s="21">
        <v>30</v>
      </c>
      <c r="C17" s="21">
        <v>10.637</v>
      </c>
      <c r="D17" s="21">
        <v>12</v>
      </c>
      <c r="E17" s="21" t="s">
        <v>106</v>
      </c>
      <c r="F17" s="21">
        <v>34</v>
      </c>
      <c r="G17" s="21">
        <v>3</v>
      </c>
      <c r="H17" s="21">
        <v>31</v>
      </c>
      <c r="I17" s="21">
        <v>34</v>
      </c>
      <c r="J17" s="21">
        <v>5.5100000000000001E-3</v>
      </c>
      <c r="K17" s="21">
        <v>5.2816599999999997E-3</v>
      </c>
      <c r="L17" s="21">
        <v>8.8638299999999996E-3</v>
      </c>
      <c r="M17" s="21">
        <v>0.59586700000000004</v>
      </c>
      <c r="N17" s="21">
        <v>0.87278</v>
      </c>
      <c r="O17" s="21">
        <v>1.1634800000000001</v>
      </c>
      <c r="P17" s="21">
        <v>1.2601599999999999</v>
      </c>
    </row>
    <row r="18" spans="1:16" ht="70.5" customHeight="1" thickBot="1">
      <c r="A18" s="30" t="s">
        <v>107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</sheetData>
  <mergeCells count="1">
    <mergeCell ref="A18:P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Table S13</vt:lpstr>
      <vt:lpstr>Table S14</vt:lpstr>
      <vt:lpstr>Table S15</vt:lpstr>
      <vt:lpstr>'Table S15'!_Hlk200285783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桢仪</dc:creator>
  <cp:lastModifiedBy>Haimo Shen</cp:lastModifiedBy>
  <dcterms:created xsi:type="dcterms:W3CDTF">2015-06-05T18:19:34Z</dcterms:created>
  <dcterms:modified xsi:type="dcterms:W3CDTF">2025-12-06T20:03:17Z</dcterms:modified>
</cp:coreProperties>
</file>